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calcChain.xml><?xml version="1.0" encoding="utf-8"?>
<calcChain xmlns="http://schemas.openxmlformats.org/spreadsheetml/2006/main">
  <c r="G69" i="1" l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12" i="1" l="1"/>
</calcChain>
</file>

<file path=xl/sharedStrings.xml><?xml version="1.0" encoding="utf-8"?>
<sst xmlns="http://schemas.openxmlformats.org/spreadsheetml/2006/main" count="254" uniqueCount="95">
  <si>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</si>
  <si>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</si>
  <si>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</si>
  <si>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</si>
  <si>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</si>
  <si>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</si>
  <si>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</si>
  <si>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</si>
  <si>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</si>
  <si>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</si>
  <si>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</si>
  <si>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</si>
  <si>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</si>
  <si>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</si>
  <si>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</si>
  <si>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</si>
  <si>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</si>
  <si>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</si>
  <si>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</si>
  <si>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</si>
  <si>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</si>
  <si>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</si>
  <si>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</si>
  <si>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</si>
  <si>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</si>
  <si>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</si>
  <si>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</si>
  <si>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Кабель МКЭКШВлвнг(А) 3х2х1,0</t>
  </si>
  <si>
    <t>М</t>
  </si>
  <si>
    <t>VNK1800004</t>
  </si>
  <si>
    <t>Кабель оптический ОКК-0,22-24 (5кН)</t>
  </si>
  <si>
    <t>VNK2400001</t>
  </si>
  <si>
    <t>Кабель оптический ОКДНнг(A)-(LS-HF)-1х4A-2,7</t>
  </si>
  <si>
    <t>Кабель коаксиальный RG-58/U</t>
  </si>
  <si>
    <t>VNK2400003</t>
  </si>
  <si>
    <t>Кабель ИКАс-М6П-А16-10,0</t>
  </si>
  <si>
    <t>VNK2500001</t>
  </si>
  <si>
    <t>Кабель МКЭКШВнг(A)-LS-ХЛ 5х(2х1,0)э</t>
  </si>
  <si>
    <t>Кабель связи оптический подвесной ОКСМ-01-2х8E3-(10,0)</t>
  </si>
  <si>
    <t>Кабель МКЭКШВнг(A)-LS-ХЛ 7х(2х1,0)эм</t>
  </si>
  <si>
    <t>Кабель МКЭКШВнг(A)-LS-ХЛ 1х2х1,0</t>
  </si>
  <si>
    <t>Кабель МКЭКШВнг(A)-FRLS-ХЛ 7х(2х1,0м)эм</t>
  </si>
  <si>
    <t>Кабель МКЭКШВвнг(A)-LS-ХЛ 7х(2х1,0)э</t>
  </si>
  <si>
    <t>Кабель оптический ДН-2,7-E3/6F-4/4</t>
  </si>
  <si>
    <t>Кабель оптический ОТДНнг(A)-2х4А-2,7 LS-HF</t>
  </si>
  <si>
    <t>VNK2500002</t>
  </si>
  <si>
    <t>VNK2500003</t>
  </si>
  <si>
    <t>Наименование лота:  "Провода и кабели установочные, монтажные"</t>
  </si>
  <si>
    <t>VNK1600002</t>
  </si>
  <si>
    <t>Кабель универсальный инструментальный КУИН нг-FRLS 4х1,0 ВЭК</t>
  </si>
  <si>
    <t>Кабель КМПЭВнг(А)-LS 2х1,5-1000</t>
  </si>
  <si>
    <t>Кабель оптический ДОТс-нг(A)-HF-08У(2х4)-7кН</t>
  </si>
  <si>
    <t>Кабель МКВЭфВнг(A)-LS-ХЛ 3х2х1,0 УФ</t>
  </si>
  <si>
    <t>Кабель МКПЭКПнг(A)-HF 1х2х1,0</t>
  </si>
  <si>
    <t>Кабель МКВЭлКВнг(A)-LS-ХЛ 1х2х1,0л</t>
  </si>
  <si>
    <t>VNK2400002</t>
  </si>
  <si>
    <t>Кабель МКВЭфВвнг(A)-LS-ХЛ 10х2х1,5</t>
  </si>
  <si>
    <t>Кабель для систем пожарной сигнализации КПСЭнг(А)-FRLS 2х2х1</t>
  </si>
  <si>
    <t>Кабель МКЭКШВнг(A)-LS-ХЛ 1х2х1,0м Эа</t>
  </si>
  <si>
    <t>Кабель КПСЭнг(A)-FRLS 1х2х0,5-300 В</t>
  </si>
  <si>
    <t>Кабель МКЭКШВнг(A)-LS-ХЛ 3х2х1,0м Эа</t>
  </si>
  <si>
    <t>Кабель монтажный МКЭШВнг(A)-FRHF-ЭХЛ 2х2х1,0 м ок Эа</t>
  </si>
  <si>
    <t>VNK2500004</t>
  </si>
  <si>
    <t>Кабель НЕД-Плагум КУМПсЭмВнг(A)-LS-ХЛ 2х2х0,75л с УФ</t>
  </si>
  <si>
    <t>Кабель монтажный НЕД-Плагум КУМПсЭмВнг(A)-LS-ХЛ 1х2х0,75л с УФ</t>
  </si>
  <si>
    <t>VNK2500011</t>
  </si>
  <si>
    <t>Кабель МКЭШВнг(A)-LS-ХЛ 3х2х1,0м Эа УФ</t>
  </si>
  <si>
    <t>VNK2500062</t>
  </si>
  <si>
    <t>Кабель монтажный МКЭШВвнг(A)-LS-ХЛ 1х2х1,0 Эа</t>
  </si>
  <si>
    <t>Кабель монтажный МКЭШВвнг(A)-FRLS-ХЛ 2х2х1,0м Эа УФ</t>
  </si>
  <si>
    <t>Кабель МКЭШМвнг(A)-FRLS-ХЛ 4х1,5ок Эа УФ</t>
  </si>
  <si>
    <t>Кабель оптический ОКМТ-нг(A)-HF-2/4Сп-8(2) 2,7кН</t>
  </si>
  <si>
    <t>Кабель МКЭШВвнг(A)-LS-ХЛ 3х2х1,5 УФ синий</t>
  </si>
  <si>
    <t>Кабель монтажный, гибкий с медными лужеными жилами, парной скрутки, с изоляцией и оболочкой из поливинилхлоридного пластиката Соббит -КВКнг-ХЛ 2х2х1,0</t>
  </si>
  <si>
    <t>Кабель монтажный, гибкий, для систем пожарной и охранной сигнализации КПМСЭфКВГм-внг(А)-FRLS 4х10</t>
  </si>
  <si>
    <t>Кабель монтажный, гибкий, для системпожарной и охранной сигнализации КПМВЭфВГм-внг(А)-ХЛ 7х2х1,0</t>
  </si>
  <si>
    <t>Кабель монтажный КуПе-ОЭвзнг(А)-LS 14х2,5</t>
  </si>
  <si>
    <t>Кабель контроля и передачи данных с изоляцией из ПВХ пластиката нераспространяющий горение МКЭКШВлвнг(А)-ХЛ 4х2х0,75</t>
  </si>
  <si>
    <t>Кабель волоконно-оптический магистральный самонесущий диэлектрический 
ОКМС-А-2/4Сп-16(2) 30кН</t>
  </si>
  <si>
    <t>Кабель монтажный КУМВЭлКВнг(A)-ХЛ 1х2х1,0</t>
  </si>
  <si>
    <t>Кабель КИМПсЭмфП-знг(A)-ХЛ-УФ 4х2х0,75л синий</t>
  </si>
  <si>
    <t>Кабель монтажный МКЭШВнг(A)-ХЛ (2х(2х1,0)э) Э УФ</t>
  </si>
  <si>
    <t>Кабель ТехноКИМ-300 РЭВ-ВПнг(A)-FRLS 1х2х0,75ок</t>
  </si>
  <si>
    <t>VNK2500005</t>
  </si>
  <si>
    <t>VNK2500006</t>
  </si>
  <si>
    <t>VNK2500007</t>
  </si>
  <si>
    <t>VNK2500008</t>
  </si>
  <si>
    <t>Кабель монтажный МКЭШВнг(A)-ХЛ (1х(2х1,0)э) Э УФ</t>
  </si>
  <si>
    <t>VNK2500009</t>
  </si>
  <si>
    <t>Кабель МКЭШВвнг(A)-LS-ХЛ 5х2х1,0эа</t>
  </si>
  <si>
    <t>VNK2500012</t>
  </si>
  <si>
    <t>VNK2500013</t>
  </si>
  <si>
    <t>VNK2500020</t>
  </si>
  <si>
    <t>VNK2500021</t>
  </si>
  <si>
    <t>VNK2600001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</si>
</sst>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61" zoomScale="85" zoomScaleNormal="80" zoomScaleSheetLayoutView="85" workbookViewId="0">
      <selection activeCell="B12" sqref="B12:I6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1743158</v>
      </c>
      <c r="E12" s="25" t="s">
        <v>27</v>
      </c>
      <c r="F12" s="24" t="s">
        <v>28</v>
      </c>
      <c r="G12" s="27">
        <v>10</v>
      </c>
      <c r="H12" s="37">
        <v>204.71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29</v>
      </c>
      <c r="C13" s="24" t="s">
        <v>26</v>
      </c>
      <c r="D13" s="24">
        <v>1521367</v>
      </c>
      <c r="E13" s="25" t="s">
        <v>30</v>
      </c>
      <c r="F13" s="24" t="s">
        <v>28</v>
      </c>
      <c r="G13" s="27">
        <v>28</v>
      </c>
      <c r="H13" s="37">
        <v>90.01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48</v>
      </c>
      <c r="C14" s="24" t="s">
        <v>26</v>
      </c>
      <c r="D14" s="24">
        <v>1420850</v>
      </c>
      <c r="E14" s="25" t="s">
        <v>49</v>
      </c>
      <c r="F14" s="24" t="s">
        <v>28</v>
      </c>
      <c r="G14" s="27">
        <v>2</v>
      </c>
      <c r="H14" s="37">
        <v>1726.66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10236514</v>
      </c>
      <c r="E15" s="25" t="s">
        <v>32</v>
      </c>
      <c r="F15" s="24" t="s">
        <v>28</v>
      </c>
      <c r="G15" s="27">
        <v>45</v>
      </c>
      <c r="H15" s="37">
        <v>95.25</v>
      </c>
      <c r="I15" s="26">
        <v>44922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1774219</v>
      </c>
      <c r="E16" s="25" t="s">
        <v>50</v>
      </c>
      <c r="F16" s="24" t="s">
        <v>28</v>
      </c>
      <c r="G16" s="27">
        <v>662</v>
      </c>
      <c r="H16" s="37">
        <v>33</v>
      </c>
      <c r="I16" s="26">
        <v>42491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10261661</v>
      </c>
      <c r="E17" s="25" t="s">
        <v>51</v>
      </c>
      <c r="F17" s="24" t="s">
        <v>28</v>
      </c>
      <c r="G17" s="27">
        <v>5</v>
      </c>
      <c r="H17" s="37">
        <v>93.67</v>
      </c>
      <c r="I17" s="26">
        <v>44917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26</v>
      </c>
      <c r="D18" s="24">
        <v>1049163</v>
      </c>
      <c r="E18" s="25" t="s">
        <v>33</v>
      </c>
      <c r="F18" s="24" t="s">
        <v>28</v>
      </c>
      <c r="G18" s="27">
        <v>30</v>
      </c>
      <c r="H18" s="37">
        <v>71.489999999999995</v>
      </c>
      <c r="I18" s="26">
        <v>45015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26</v>
      </c>
      <c r="D19" s="24">
        <v>10318374</v>
      </c>
      <c r="E19" s="25" t="s">
        <v>52</v>
      </c>
      <c r="F19" s="24" t="s">
        <v>28</v>
      </c>
      <c r="G19" s="27">
        <v>2</v>
      </c>
      <c r="H19" s="37">
        <v>149.08000000000001</v>
      </c>
      <c r="I19" s="26">
        <v>45159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26</v>
      </c>
      <c r="D20" s="24">
        <v>10318378</v>
      </c>
      <c r="E20" s="25" t="s">
        <v>53</v>
      </c>
      <c r="F20" s="24" t="s">
        <v>28</v>
      </c>
      <c r="G20" s="27">
        <v>7</v>
      </c>
      <c r="H20" s="37">
        <v>305.20999999999998</v>
      </c>
      <c r="I20" s="26">
        <v>45152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26</v>
      </c>
      <c r="D21" s="24">
        <v>10325734</v>
      </c>
      <c r="E21" s="25" t="s">
        <v>54</v>
      </c>
      <c r="F21" s="24" t="s">
        <v>28</v>
      </c>
      <c r="G21" s="27">
        <v>5</v>
      </c>
      <c r="H21" s="37">
        <v>111.52</v>
      </c>
      <c r="I21" s="26">
        <v>45152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26</v>
      </c>
      <c r="D22" s="24">
        <v>10318372</v>
      </c>
      <c r="E22" s="25" t="s">
        <v>56</v>
      </c>
      <c r="F22" s="24" t="s">
        <v>28</v>
      </c>
      <c r="G22" s="27">
        <v>7</v>
      </c>
      <c r="H22" s="37">
        <v>609.25</v>
      </c>
      <c r="I22" s="26">
        <v>45152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34</v>
      </c>
      <c r="C23" s="24" t="s">
        <v>26</v>
      </c>
      <c r="D23" s="24">
        <v>10351199</v>
      </c>
      <c r="E23" s="25" t="s">
        <v>35</v>
      </c>
      <c r="F23" s="24" t="s">
        <v>28</v>
      </c>
      <c r="G23" s="27">
        <v>50</v>
      </c>
      <c r="H23" s="37">
        <v>133.69999999999999</v>
      </c>
      <c r="I23" s="26">
        <v>45224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36</v>
      </c>
      <c r="C24" s="24" t="s">
        <v>26</v>
      </c>
      <c r="D24" s="24">
        <v>10361746</v>
      </c>
      <c r="E24" s="25" t="s">
        <v>37</v>
      </c>
      <c r="F24" s="24" t="s">
        <v>28</v>
      </c>
      <c r="G24" s="27">
        <v>8</v>
      </c>
      <c r="H24" s="37">
        <v>405.72</v>
      </c>
      <c r="I24" s="26">
        <v>45288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10281502</v>
      </c>
      <c r="E25" s="25" t="s">
        <v>38</v>
      </c>
      <c r="F25" s="24" t="s">
        <v>28</v>
      </c>
      <c r="G25" s="27">
        <v>6</v>
      </c>
      <c r="H25" s="37">
        <v>113.45</v>
      </c>
      <c r="I25" s="26">
        <v>45352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36</v>
      </c>
      <c r="C26" s="24" t="s">
        <v>26</v>
      </c>
      <c r="D26" s="24">
        <v>10340858</v>
      </c>
      <c r="E26" s="25" t="s">
        <v>39</v>
      </c>
      <c r="F26" s="24" t="s">
        <v>28</v>
      </c>
      <c r="G26" s="27">
        <v>10</v>
      </c>
      <c r="H26" s="37">
        <v>484.82</v>
      </c>
      <c r="I26" s="26">
        <v>45360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36</v>
      </c>
      <c r="C27" s="24" t="s">
        <v>26</v>
      </c>
      <c r="D27" s="24">
        <v>10340930</v>
      </c>
      <c r="E27" s="25" t="s">
        <v>40</v>
      </c>
      <c r="F27" s="24" t="s">
        <v>28</v>
      </c>
      <c r="G27" s="27">
        <v>19</v>
      </c>
      <c r="H27" s="37">
        <v>106.91</v>
      </c>
      <c r="I27" s="26">
        <v>45360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10340932</v>
      </c>
      <c r="E28" s="25" t="s">
        <v>41</v>
      </c>
      <c r="F28" s="24" t="s">
        <v>28</v>
      </c>
      <c r="G28" s="27">
        <v>35</v>
      </c>
      <c r="H28" s="37">
        <v>253</v>
      </c>
      <c r="I28" s="26">
        <v>45360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36</v>
      </c>
      <c r="C29" s="24" t="s">
        <v>26</v>
      </c>
      <c r="D29" s="24">
        <v>10340935</v>
      </c>
      <c r="E29" s="25" t="s">
        <v>42</v>
      </c>
      <c r="F29" s="24" t="s">
        <v>28</v>
      </c>
      <c r="G29" s="27">
        <v>6</v>
      </c>
      <c r="H29" s="37">
        <v>509.63</v>
      </c>
      <c r="I29" s="26">
        <v>45360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36</v>
      </c>
      <c r="C30" s="24" t="s">
        <v>26</v>
      </c>
      <c r="D30" s="24">
        <v>10381142</v>
      </c>
      <c r="E30" s="25" t="s">
        <v>43</v>
      </c>
      <c r="F30" s="24" t="s">
        <v>28</v>
      </c>
      <c r="G30" s="27">
        <v>36</v>
      </c>
      <c r="H30" s="37">
        <v>71.900000000000006</v>
      </c>
      <c r="I30" s="26">
        <v>45334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>
        <v>10381207</v>
      </c>
      <c r="E31" s="25" t="s">
        <v>44</v>
      </c>
      <c r="F31" s="24" t="s">
        <v>28</v>
      </c>
      <c r="G31" s="27">
        <v>42</v>
      </c>
      <c r="H31" s="37">
        <v>80.819999999999993</v>
      </c>
      <c r="I31" s="26">
        <v>45338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45</v>
      </c>
      <c r="C32" s="24" t="s">
        <v>26</v>
      </c>
      <c r="D32" s="24">
        <v>10340935</v>
      </c>
      <c r="E32" s="25" t="s">
        <v>42</v>
      </c>
      <c r="F32" s="24" t="s">
        <v>28</v>
      </c>
      <c r="G32" s="27">
        <v>14</v>
      </c>
      <c r="H32" s="37">
        <v>509.63</v>
      </c>
      <c r="I32" s="26">
        <v>45360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45</v>
      </c>
      <c r="C33" s="24" t="s">
        <v>26</v>
      </c>
      <c r="D33" s="24">
        <v>10381207</v>
      </c>
      <c r="E33" s="25" t="s">
        <v>44</v>
      </c>
      <c r="F33" s="24" t="s">
        <v>28</v>
      </c>
      <c r="G33" s="27">
        <v>42</v>
      </c>
      <c r="H33" s="37">
        <v>80.819999999999993</v>
      </c>
      <c r="I33" s="26">
        <v>45338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46</v>
      </c>
      <c r="C34" s="24" t="s">
        <v>26</v>
      </c>
      <c r="D34" s="24">
        <v>10381207</v>
      </c>
      <c r="E34" s="25" t="s">
        <v>44</v>
      </c>
      <c r="F34" s="24" t="s">
        <v>28</v>
      </c>
      <c r="G34" s="27">
        <v>37</v>
      </c>
      <c r="H34" s="37">
        <v>80.819999999999993</v>
      </c>
      <c r="I34" s="26">
        <v>45338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36</v>
      </c>
      <c r="C35" s="24" t="s">
        <v>26</v>
      </c>
      <c r="D35" s="24">
        <v>2023619</v>
      </c>
      <c r="E35" s="25" t="s">
        <v>57</v>
      </c>
      <c r="F35" s="24" t="s">
        <v>28</v>
      </c>
      <c r="G35" s="27">
        <v>40</v>
      </c>
      <c r="H35" s="37">
        <v>77.81</v>
      </c>
      <c r="I35" s="26">
        <v>44448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45</v>
      </c>
      <c r="C36" s="24" t="s">
        <v>26</v>
      </c>
      <c r="D36" s="24">
        <v>10385391</v>
      </c>
      <c r="E36" s="25" t="s">
        <v>58</v>
      </c>
      <c r="F36" s="24" t="s">
        <v>28</v>
      </c>
      <c r="G36" s="27">
        <v>15</v>
      </c>
      <c r="H36" s="37">
        <v>92.37</v>
      </c>
      <c r="I36" s="26">
        <v>45418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45</v>
      </c>
      <c r="C37" s="24" t="s">
        <v>26</v>
      </c>
      <c r="D37" s="24">
        <v>20034534</v>
      </c>
      <c r="E37" s="25" t="s">
        <v>59</v>
      </c>
      <c r="F37" s="24" t="s">
        <v>28</v>
      </c>
      <c r="G37" s="27">
        <v>3</v>
      </c>
      <c r="H37" s="37">
        <v>31.83</v>
      </c>
      <c r="I37" s="26">
        <v>45444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46</v>
      </c>
      <c r="C38" s="24" t="s">
        <v>26</v>
      </c>
      <c r="D38" s="24">
        <v>10385584</v>
      </c>
      <c r="E38" s="25" t="s">
        <v>60</v>
      </c>
      <c r="F38" s="24" t="s">
        <v>28</v>
      </c>
      <c r="G38" s="27">
        <v>13</v>
      </c>
      <c r="H38" s="37">
        <v>188.62</v>
      </c>
      <c r="I38" s="26">
        <v>45418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46</v>
      </c>
      <c r="C39" s="24" t="s">
        <v>26</v>
      </c>
      <c r="D39" s="24">
        <v>10410367</v>
      </c>
      <c r="E39" s="25" t="s">
        <v>61</v>
      </c>
      <c r="F39" s="24" t="s">
        <v>28</v>
      </c>
      <c r="G39" s="27">
        <v>10</v>
      </c>
      <c r="H39" s="37">
        <v>152.08000000000001</v>
      </c>
      <c r="I39" s="26">
        <v>45454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94</v>
      </c>
      <c r="C40" s="24" t="s">
        <v>26</v>
      </c>
      <c r="D40" s="24">
        <v>10404756</v>
      </c>
      <c r="E40" s="25" t="s">
        <v>63</v>
      </c>
      <c r="F40" s="24" t="s">
        <v>28</v>
      </c>
      <c r="G40" s="27">
        <v>103</v>
      </c>
      <c r="H40" s="37">
        <v>61</v>
      </c>
      <c r="I40" s="26">
        <v>45449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94</v>
      </c>
      <c r="C41" s="24" t="s">
        <v>26</v>
      </c>
      <c r="D41" s="24">
        <v>10411980</v>
      </c>
      <c r="E41" s="25" t="s">
        <v>64</v>
      </c>
      <c r="F41" s="24" t="s">
        <v>28</v>
      </c>
      <c r="G41" s="27">
        <v>121</v>
      </c>
      <c r="H41" s="37">
        <v>40</v>
      </c>
      <c r="I41" s="26">
        <v>45449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65</v>
      </c>
      <c r="C42" s="24" t="s">
        <v>26</v>
      </c>
      <c r="D42" s="24">
        <v>10385356</v>
      </c>
      <c r="E42" s="25" t="s">
        <v>66</v>
      </c>
      <c r="F42" s="24" t="s">
        <v>28</v>
      </c>
      <c r="G42" s="27">
        <v>31</v>
      </c>
      <c r="H42" s="37">
        <v>153.66</v>
      </c>
      <c r="I42" s="26">
        <v>45418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67</v>
      </c>
      <c r="C43" s="24" t="s">
        <v>26</v>
      </c>
      <c r="D43" s="24">
        <v>10385269</v>
      </c>
      <c r="E43" s="25" t="s">
        <v>68</v>
      </c>
      <c r="F43" s="24" t="s">
        <v>28</v>
      </c>
      <c r="G43" s="27">
        <v>3</v>
      </c>
      <c r="H43" s="37">
        <v>64.98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36</v>
      </c>
      <c r="C44" s="24" t="s">
        <v>26</v>
      </c>
      <c r="D44" s="24">
        <v>10435867</v>
      </c>
      <c r="E44" s="25" t="s">
        <v>69</v>
      </c>
      <c r="F44" s="24" t="s">
        <v>28</v>
      </c>
      <c r="G44" s="27">
        <v>20</v>
      </c>
      <c r="H44" s="37">
        <v>164.46</v>
      </c>
      <c r="I44" s="26">
        <v>45581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36</v>
      </c>
      <c r="C45" s="24" t="s">
        <v>26</v>
      </c>
      <c r="D45" s="24">
        <v>10435899</v>
      </c>
      <c r="E45" s="25" t="s">
        <v>70</v>
      </c>
      <c r="F45" s="24" t="s">
        <v>28</v>
      </c>
      <c r="G45" s="27">
        <v>15</v>
      </c>
      <c r="H45" s="37">
        <v>233.31</v>
      </c>
      <c r="I45" s="26">
        <v>45581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10450433</v>
      </c>
      <c r="E46" s="25" t="s">
        <v>71</v>
      </c>
      <c r="F46" s="24" t="s">
        <v>28</v>
      </c>
      <c r="G46" s="27">
        <v>112</v>
      </c>
      <c r="H46" s="37">
        <v>48.43</v>
      </c>
      <c r="I46" s="26">
        <v>45597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36</v>
      </c>
      <c r="C47" s="24" t="s">
        <v>26</v>
      </c>
      <c r="D47" s="24">
        <v>10463689</v>
      </c>
      <c r="E47" s="25" t="s">
        <v>72</v>
      </c>
      <c r="F47" s="24" t="s">
        <v>28</v>
      </c>
      <c r="G47" s="27">
        <v>20</v>
      </c>
      <c r="H47" s="37">
        <v>276.98</v>
      </c>
      <c r="I47" s="26">
        <v>45629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36</v>
      </c>
      <c r="C48" s="24" t="s">
        <v>26</v>
      </c>
      <c r="D48" s="24">
        <v>1175469</v>
      </c>
      <c r="E48" s="25" t="s">
        <v>73</v>
      </c>
      <c r="F48" s="24" t="s">
        <v>28</v>
      </c>
      <c r="G48" s="27">
        <v>30</v>
      </c>
      <c r="H48" s="37">
        <v>221.19</v>
      </c>
      <c r="I48" s="26">
        <v>43098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36</v>
      </c>
      <c r="C49" s="24" t="s">
        <v>26</v>
      </c>
      <c r="D49" s="24">
        <v>1727467</v>
      </c>
      <c r="E49" s="25" t="s">
        <v>74</v>
      </c>
      <c r="F49" s="24" t="s">
        <v>28</v>
      </c>
      <c r="G49" s="27">
        <v>130</v>
      </c>
      <c r="H49" s="37">
        <v>307.42</v>
      </c>
      <c r="I49" s="26">
        <v>42887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36</v>
      </c>
      <c r="C50" s="24" t="s">
        <v>26</v>
      </c>
      <c r="D50" s="24">
        <v>1796866</v>
      </c>
      <c r="E50" s="25" t="s">
        <v>75</v>
      </c>
      <c r="F50" s="24" t="s">
        <v>28</v>
      </c>
      <c r="G50" s="27">
        <v>40</v>
      </c>
      <c r="H50" s="37">
        <v>471.43</v>
      </c>
      <c r="I50" s="26">
        <v>42683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36</v>
      </c>
      <c r="C51" s="24" t="s">
        <v>26</v>
      </c>
      <c r="D51" s="24">
        <v>1797388</v>
      </c>
      <c r="E51" s="25" t="s">
        <v>76</v>
      </c>
      <c r="F51" s="24" t="s">
        <v>28</v>
      </c>
      <c r="G51" s="27">
        <v>50</v>
      </c>
      <c r="H51" s="37">
        <v>1175.73</v>
      </c>
      <c r="I51" s="26">
        <v>42683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36</v>
      </c>
      <c r="C52" s="24" t="s">
        <v>26</v>
      </c>
      <c r="D52" s="24">
        <v>2152553</v>
      </c>
      <c r="E52" s="25" t="s">
        <v>77</v>
      </c>
      <c r="F52" s="24" t="s">
        <v>28</v>
      </c>
      <c r="G52" s="27">
        <v>175</v>
      </c>
      <c r="H52" s="37">
        <v>225.43</v>
      </c>
      <c r="I52" s="26">
        <v>43077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36</v>
      </c>
      <c r="C53" s="24" t="s">
        <v>26</v>
      </c>
      <c r="D53" s="24">
        <v>2585189</v>
      </c>
      <c r="E53" s="25" t="s">
        <v>78</v>
      </c>
      <c r="F53" s="24" t="s">
        <v>28</v>
      </c>
      <c r="G53" s="27">
        <v>90</v>
      </c>
      <c r="H53" s="37">
        <v>201.29</v>
      </c>
      <c r="I53" s="26">
        <v>45597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45</v>
      </c>
      <c r="C54" s="24" t="s">
        <v>26</v>
      </c>
      <c r="D54" s="24">
        <v>2258214</v>
      </c>
      <c r="E54" s="25" t="s">
        <v>79</v>
      </c>
      <c r="F54" s="24" t="s">
        <v>28</v>
      </c>
      <c r="G54" s="27">
        <v>290</v>
      </c>
      <c r="H54" s="37">
        <v>69.09</v>
      </c>
      <c r="I54" s="26">
        <v>43344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46</v>
      </c>
      <c r="C55" s="24" t="s">
        <v>26</v>
      </c>
      <c r="D55" s="24">
        <v>10413969</v>
      </c>
      <c r="E55" s="25" t="s">
        <v>80</v>
      </c>
      <c r="F55" s="24" t="s">
        <v>28</v>
      </c>
      <c r="G55" s="27">
        <v>6</v>
      </c>
      <c r="H55" s="37">
        <v>308.16000000000003</v>
      </c>
      <c r="I55" s="26">
        <v>45516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46</v>
      </c>
      <c r="C56" s="24" t="s">
        <v>26</v>
      </c>
      <c r="D56" s="24">
        <v>10435898</v>
      </c>
      <c r="E56" s="25" t="s">
        <v>81</v>
      </c>
      <c r="F56" s="24" t="s">
        <v>28</v>
      </c>
      <c r="G56" s="27">
        <v>49</v>
      </c>
      <c r="H56" s="37">
        <v>220.23</v>
      </c>
      <c r="I56" s="26">
        <v>45581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46</v>
      </c>
      <c r="C57" s="24" t="s">
        <v>26</v>
      </c>
      <c r="D57" s="24">
        <v>10436929</v>
      </c>
      <c r="E57" s="25" t="s">
        <v>82</v>
      </c>
      <c r="F57" s="24" t="s">
        <v>28</v>
      </c>
      <c r="G57" s="27">
        <v>35</v>
      </c>
      <c r="H57" s="37">
        <v>276.98</v>
      </c>
      <c r="I57" s="26">
        <v>45547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62</v>
      </c>
      <c r="C58" s="24" t="s">
        <v>26</v>
      </c>
      <c r="D58" s="24">
        <v>10435898</v>
      </c>
      <c r="E58" s="25" t="s">
        <v>81</v>
      </c>
      <c r="F58" s="24" t="s">
        <v>28</v>
      </c>
      <c r="G58" s="27">
        <v>7</v>
      </c>
      <c r="H58" s="37">
        <v>227.23</v>
      </c>
      <c r="I58" s="26">
        <v>45581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83</v>
      </c>
      <c r="C59" s="24" t="s">
        <v>26</v>
      </c>
      <c r="D59" s="24">
        <v>10435898</v>
      </c>
      <c r="E59" s="25" t="s">
        <v>81</v>
      </c>
      <c r="F59" s="24" t="s">
        <v>28</v>
      </c>
      <c r="G59" s="27">
        <v>21</v>
      </c>
      <c r="H59" s="37">
        <v>227.23</v>
      </c>
      <c r="I59" s="26">
        <v>45581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84</v>
      </c>
      <c r="C60" s="24" t="s">
        <v>26</v>
      </c>
      <c r="D60" s="24">
        <v>10435898</v>
      </c>
      <c r="E60" s="25" t="s">
        <v>81</v>
      </c>
      <c r="F60" s="24" t="s">
        <v>28</v>
      </c>
      <c r="G60" s="27">
        <v>15</v>
      </c>
      <c r="H60" s="37">
        <v>220.23</v>
      </c>
      <c r="I60" s="26">
        <v>45581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85</v>
      </c>
      <c r="C61" s="24" t="s">
        <v>26</v>
      </c>
      <c r="D61" s="24">
        <v>10435898</v>
      </c>
      <c r="E61" s="25" t="s">
        <v>81</v>
      </c>
      <c r="F61" s="24" t="s">
        <v>28</v>
      </c>
      <c r="G61" s="27">
        <v>15</v>
      </c>
      <c r="H61" s="37">
        <v>227.23</v>
      </c>
      <c r="I61" s="26">
        <v>45581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86</v>
      </c>
      <c r="C62" s="24" t="s">
        <v>26</v>
      </c>
      <c r="D62" s="24">
        <v>10435897</v>
      </c>
      <c r="E62" s="25" t="s">
        <v>87</v>
      </c>
      <c r="F62" s="24" t="s">
        <v>28</v>
      </c>
      <c r="G62" s="27">
        <v>52</v>
      </c>
      <c r="H62" s="37">
        <v>121.78</v>
      </c>
      <c r="I62" s="26">
        <v>45581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88</v>
      </c>
      <c r="C63" s="24" t="s">
        <v>26</v>
      </c>
      <c r="D63" s="24">
        <v>10435897</v>
      </c>
      <c r="E63" s="25" t="s">
        <v>87</v>
      </c>
      <c r="F63" s="24" t="s">
        <v>28</v>
      </c>
      <c r="G63" s="27">
        <v>33</v>
      </c>
      <c r="H63" s="37">
        <v>121.78</v>
      </c>
      <c r="I63" s="26">
        <v>45581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65</v>
      </c>
      <c r="C64" s="24" t="s">
        <v>26</v>
      </c>
      <c r="D64" s="24">
        <v>10414216</v>
      </c>
      <c r="E64" s="25" t="s">
        <v>89</v>
      </c>
      <c r="F64" s="24" t="s">
        <v>28</v>
      </c>
      <c r="G64" s="27">
        <v>2</v>
      </c>
      <c r="H64" s="37">
        <v>282.11</v>
      </c>
      <c r="I64" s="26">
        <v>45581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90</v>
      </c>
      <c r="C65" s="24" t="s">
        <v>26</v>
      </c>
      <c r="D65" s="24">
        <v>10414216</v>
      </c>
      <c r="E65" s="25" t="s">
        <v>89</v>
      </c>
      <c r="F65" s="24" t="s">
        <v>28</v>
      </c>
      <c r="G65" s="27">
        <v>15</v>
      </c>
      <c r="H65" s="37">
        <v>246.16</v>
      </c>
      <c r="I65" s="26">
        <v>45511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91</v>
      </c>
      <c r="C66" s="24" t="s">
        <v>26</v>
      </c>
      <c r="D66" s="24">
        <v>10414216</v>
      </c>
      <c r="E66" s="25" t="s">
        <v>89</v>
      </c>
      <c r="F66" s="24" t="s">
        <v>28</v>
      </c>
      <c r="G66" s="27">
        <v>2</v>
      </c>
      <c r="H66" s="37">
        <v>282.11</v>
      </c>
      <c r="I66" s="26">
        <v>45581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92</v>
      </c>
      <c r="C67" s="24" t="s">
        <v>26</v>
      </c>
      <c r="D67" s="24">
        <v>10385356</v>
      </c>
      <c r="E67" s="25" t="s">
        <v>66</v>
      </c>
      <c r="F67" s="24" t="s">
        <v>28</v>
      </c>
      <c r="G67" s="27">
        <v>8</v>
      </c>
      <c r="H67" s="37">
        <v>161.4</v>
      </c>
      <c r="I67" s="26">
        <v>45581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93</v>
      </c>
      <c r="C68" s="24" t="s">
        <v>26</v>
      </c>
      <c r="D68" s="24">
        <v>10385356</v>
      </c>
      <c r="E68" s="25" t="s">
        <v>66</v>
      </c>
      <c r="F68" s="24" t="s">
        <v>28</v>
      </c>
      <c r="G68" s="27">
        <v>7</v>
      </c>
      <c r="H68" s="37">
        <v>161.4</v>
      </c>
      <c r="I68" s="26">
        <v>45581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4.25" customHeight="1" x14ac:dyDescent="0.2">
      <c r="A69" s="30"/>
      <c r="B69" s="35" t="s">
        <v>22</v>
      </c>
      <c r="C69" s="31"/>
      <c r="D69" s="31"/>
      <c r="E69" s="32"/>
      <c r="F69" s="36"/>
      <c r="G69" s="36">
        <f>SUM(G12:G68)</f>
        <v>2686</v>
      </c>
      <c r="H69" s="33"/>
      <c r="I69" s="34"/>
      <c r="J69" s="29"/>
      <c r="K69" s="21"/>
      <c r="L69" s="21"/>
      <c r="M69" s="21"/>
      <c r="N69" s="21"/>
      <c r="O69" s="21"/>
      <c r="P69" s="21"/>
      <c r="Q69" s="21"/>
    </row>
    <row r="70" spans="1:17" s="4" customFormat="1" x14ac:dyDescent="0.25">
      <c r="A70" s="53"/>
      <c r="B70" s="54"/>
      <c r="C70" s="54"/>
      <c r="D70" s="54"/>
      <c r="E70" s="54"/>
      <c r="F70" s="54"/>
      <c r="G70" s="54"/>
      <c r="H70" s="54"/>
      <c r="I70" s="55"/>
      <c r="J70" s="12"/>
      <c r="K70" s="22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9" t="s">
        <v>7</v>
      </c>
      <c r="B71" s="40"/>
      <c r="C71" s="40"/>
      <c r="D71" s="40"/>
      <c r="E71" s="41"/>
      <c r="F71" s="42" t="s">
        <v>13</v>
      </c>
      <c r="G71" s="42"/>
      <c r="H71" s="42"/>
      <c r="I71" s="42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9" t="s">
        <v>8</v>
      </c>
      <c r="B72" s="40"/>
      <c r="C72" s="40"/>
      <c r="D72" s="40"/>
      <c r="E72" s="41"/>
      <c r="F72" s="52" t="s">
        <v>12</v>
      </c>
      <c r="G72" s="52"/>
      <c r="H72" s="52"/>
      <c r="I72" s="52"/>
      <c r="Q72" s="12"/>
    </row>
    <row r="73" spans="1:17" s="4" customFormat="1" ht="33.75" customHeight="1" x14ac:dyDescent="0.25">
      <c r="A73" s="39" t="s">
        <v>14</v>
      </c>
      <c r="B73" s="40"/>
      <c r="C73" s="40"/>
      <c r="D73" s="40"/>
      <c r="E73" s="41"/>
      <c r="F73" s="52" t="s">
        <v>11</v>
      </c>
      <c r="G73" s="52"/>
      <c r="H73" s="52"/>
      <c r="I73" s="52"/>
      <c r="Q73" s="12"/>
    </row>
    <row r="74" spans="1:17" ht="121.5" customHeight="1" x14ac:dyDescent="0.25">
      <c r="A74" s="56" t="s">
        <v>16</v>
      </c>
      <c r="B74" s="57"/>
      <c r="C74" s="57"/>
      <c r="D74" s="57"/>
      <c r="E74" s="58"/>
      <c r="F74" s="59" t="s">
        <v>17</v>
      </c>
      <c r="G74" s="59"/>
      <c r="H74" s="59"/>
      <c r="I74" s="59"/>
    </row>
    <row r="75" spans="1:17" ht="100.5" customHeight="1" x14ac:dyDescent="0.3">
      <c r="A75" s="51"/>
      <c r="B75" s="51"/>
      <c r="C75" s="51"/>
      <c r="D75" s="51"/>
      <c r="E75" s="51"/>
      <c r="F75" s="60"/>
      <c r="G75" s="60"/>
      <c r="H75" s="60"/>
      <c r="I75" s="60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  <c r="B78" s="23"/>
    </row>
    <row r="79" spans="1:17" ht="15.75" x14ac:dyDescent="0.25">
      <c r="A79" s="23"/>
      <c r="B79" s="23"/>
    </row>
  </sheetData>
  <mergeCells count="19">
    <mergeCell ref="A75:E75"/>
    <mergeCell ref="A73:E73"/>
    <mergeCell ref="F73:I73"/>
    <mergeCell ref="A70:I70"/>
    <mergeCell ref="A72:E72"/>
    <mergeCell ref="F72:I72"/>
    <mergeCell ref="A74:E74"/>
    <mergeCell ref="F74:I74"/>
    <mergeCell ref="F75:I75"/>
    <mergeCell ref="H1:I1"/>
    <mergeCell ref="A71:E71"/>
    <mergeCell ref="F71:I7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2025-07-16T04:36:00Z</cp:lastPrinted>
  <dcterms:created xsi:type="dcterms:W3CDTF">2016-09-16T10:27:35Z</dcterms:created>
  <dcterms:modified xsi:type="dcterms:W3CDTF">2026-04-20T01:41:48Z</dcterms:modified>
</cp:coreProperties>
</file>